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<sst xmlns="http://schemas.openxmlformats.org/spreadsheetml/2006/main" uniqueCount="114">
  <si>
    <t xml:space="preserve">FORMAT IMPORT NILAI RAPOR PENDIDIKAN PANCASILA DAN KEWARGANEGARAAN , KELAS  KELAS VI </t>
  </si>
  <si>
    <t>6d507b50-795b-4944-8f6d-8a32c8f320ce</t>
  </si>
  <si>
    <t>NO</t>
  </si>
  <si>
    <t>NILRPT</t>
  </si>
  <si>
    <t>NISN</t>
  </si>
  <si>
    <t>NAMA SISWA</t>
  </si>
  <si>
    <t>NILAI RAPOR</t>
  </si>
  <si>
    <t>TINGKAT KETERCAPAIAN TP</t>
  </si>
  <si>
    <t>72edd4bd-6047-4ef0-b494-cd5c21e10356</t>
  </si>
  <si>
    <t>memahami dan menerapkan nilai-nilai Pancasila dalam kehidupan sehari-hari</t>
  </si>
  <si>
    <t>TP.6238</t>
  </si>
  <si>
    <t>de215616-f413-465e-9b2f-824511f4aef8</t>
  </si>
  <si>
    <t>memahami peran warga negara dalam menjaga persatuan dan kesatuan</t>
  </si>
  <si>
    <t>TP.6239</t>
  </si>
  <si>
    <t>1da4dc22-d970-4004-98b4-831e819ec2f1</t>
  </si>
  <si>
    <t>menunjukkan sikap toleransi terhadap perbedaan suku, agama, dan budaya</t>
  </si>
  <si>
    <t>TP.6240</t>
  </si>
  <si>
    <t>a94cadd4-87df-4724-a8e1-8cbf4cace2d1</t>
  </si>
  <si>
    <t>memahami hak dan kewajiban sebagai warga negara</t>
  </si>
  <si>
    <t>TP.6241</t>
  </si>
  <si>
    <t>VALIDASI</t>
  </si>
  <si>
    <t>TR</t>
  </si>
  <si>
    <t>OP</t>
  </si>
  <si>
    <t>NILAI</t>
  </si>
  <si>
    <t>172a25b7-6a2b-4b72-80d2-f73aab7ce95d</t>
  </si>
  <si>
    <t>646361d3-db39-4f3b-869d-88844f20e2cb</t>
  </si>
  <si>
    <t>0149655189</t>
  </si>
  <si>
    <t>AMIRA ALFIANI AULIA</t>
  </si>
  <si>
    <t>4bf7b1dc-9b44-44b7-914b-8b6c7459592b</t>
  </si>
  <si>
    <t>ad23d377-6a9e-4f31-bc96-dc490b81a4e9</t>
  </si>
  <si>
    <t>0141195521</t>
  </si>
  <si>
    <t>ARSYA RADITAMA</t>
  </si>
  <si>
    <t>44432d8e-8f0b-4c08-b085-b6fc60296ada</t>
  </si>
  <si>
    <t>884445c5-9e0d-4ce0-b375-d389f5ea120e</t>
  </si>
  <si>
    <t>0138746723</t>
  </si>
  <si>
    <t>AZWA KHOIRUN NISA</t>
  </si>
  <si>
    <t>e342d27c-3724-47fe-a96b-e19b6865e0a3</t>
  </si>
  <si>
    <t>c2989920-8187-4e69-89fc-1235bb974fe9</t>
  </si>
  <si>
    <t>0139225373</t>
  </si>
  <si>
    <t>DAFFA IBNU HAFIDZ</t>
  </si>
  <si>
    <t>6f2bda2e-bcc8-40e9-aec4-ab4c28294a9b</t>
  </si>
  <si>
    <t>e69fa194-bdfd-44eb-8f4e-1e693c3ae335</t>
  </si>
  <si>
    <t>0141450412</t>
  </si>
  <si>
    <t>DAVA PRAYOGA</t>
  </si>
  <si>
    <t>8a48b82d-2846-4110-aca1-137c32f887b3</t>
  </si>
  <si>
    <t>e7e12be0-77ff-4d9c-9e25-1a307de80a41</t>
  </si>
  <si>
    <t>0144626468</t>
  </si>
  <si>
    <t>DICKY SAIFUL ROHIM</t>
  </si>
  <si>
    <t>678e53e0-c1ce-43da-a50c-decc63191512</t>
  </si>
  <si>
    <t>18e702b0-ba64-4d73-a8e1-50920234f9e3</t>
  </si>
  <si>
    <t>0145194311</t>
  </si>
  <si>
    <t>KAELA AMANDA PUTRI</t>
  </si>
  <si>
    <t>1f1f50c2-f8e6-4a07-bc7c-0aad9eb2f2ac</t>
  </si>
  <si>
    <t>82e6da12-7c09-4e0e-96a7-6b72cb2def4c</t>
  </si>
  <si>
    <t>0146162576</t>
  </si>
  <si>
    <t>LUCKY AKBAR</t>
  </si>
  <si>
    <t>f7905b3a-8b24-4044-9aa9-d56802295fd9</t>
  </si>
  <si>
    <t>fcb71ee2-335c-4185-b683-63ed5161f519</t>
  </si>
  <si>
    <t>0138488188</t>
  </si>
  <si>
    <t>M. AFTAH ALI SOFWAN</t>
  </si>
  <si>
    <t>de0dbe19-8879-42e3-a38c-71c6cf2162f7</t>
  </si>
  <si>
    <t>53ddc738-73f2-4bed-b300-dd5146d1332f</t>
  </si>
  <si>
    <t>0131663459</t>
  </si>
  <si>
    <t>M.TAMTOMI WIJAKSONO</t>
  </si>
  <si>
    <t>8ed8fdb1-19e8-4935-ba43-93ed053c543f</t>
  </si>
  <si>
    <t>5fcec461-7b98-414d-8745-47dba58a7987</t>
  </si>
  <si>
    <t>0133868861</t>
  </si>
  <si>
    <t>MUHAMMAD ALWI FAHRI</t>
  </si>
  <si>
    <t>32ee8b20-a535-412d-88f8-e5933709d1c8</t>
  </si>
  <si>
    <t>4f0c351e-06fc-44bd-89bc-0d43604ea773</t>
  </si>
  <si>
    <t>0139363822</t>
  </si>
  <si>
    <t>MUHAMMAD RIFKI PRAYUDHA</t>
  </si>
  <si>
    <t>2a3d1bdf-2fa1-4e6d-89a7-48250bb03fdd</t>
  </si>
  <si>
    <t>7b217d84-f7db-4aaf-b8f3-fe87eef69f85</t>
  </si>
  <si>
    <t>0149121279</t>
  </si>
  <si>
    <t>NABILA CHILMATUS SA'DIYAH</t>
  </si>
  <si>
    <t>4c0534f3-ec00-4b2b-bada-1e2fe5091673</t>
  </si>
  <si>
    <t>65531fa9-d419-4533-b6ec-1bcf2fb0f61d</t>
  </si>
  <si>
    <t>0131614108</t>
  </si>
  <si>
    <t>NAIRA AZZAHRA</t>
  </si>
  <si>
    <t>677f2126-46de-402e-8161-20d0e89b47c2</t>
  </si>
  <si>
    <t>a2169b70-3f84-4039-ac39-ed6fe913bda7</t>
  </si>
  <si>
    <t>0135742338</t>
  </si>
  <si>
    <t>NAYLA NAFISA ZAHRA</t>
  </si>
  <si>
    <t>92fa9fdb-c28c-45fc-88a2-e4b99776dfd1</t>
  </si>
  <si>
    <t>ac6d3fcd-7c55-4956-a458-1bad92963aa2</t>
  </si>
  <si>
    <t>0139971969</t>
  </si>
  <si>
    <t>NOVITA CAHAYA PUTRI</t>
  </si>
  <si>
    <t>fd01398d-b035-4691-bf60-7143485cf1cc</t>
  </si>
  <si>
    <t>6a02b9c0-4b84-4b54-9e61-918c246c949a</t>
  </si>
  <si>
    <t>0137768526</t>
  </si>
  <si>
    <t>PELIS ANISA</t>
  </si>
  <si>
    <t>52ad67f9-6f80-4799-8731-02a7e9c5892e</t>
  </si>
  <si>
    <t>167d0894-f222-42e7-b013-3133b3c6cb91</t>
  </si>
  <si>
    <t>0134899275</t>
  </si>
  <si>
    <t>SAARAH NUR AZIZAH</t>
  </si>
  <si>
    <t>4cee99c5-1285-4a2e-a243-7e93c5e7aa94</t>
  </si>
  <si>
    <t>7b6816c8-cdc4-4cae-ae96-df057c7beb75</t>
  </si>
  <si>
    <t>0143476300</t>
  </si>
  <si>
    <t>TIARA SYIFA</t>
  </si>
  <si>
    <t>b8308844-5771-47b1-a192-28626486b960</t>
  </si>
  <si>
    <t>07e329d9-d40b-4130-adb3-504595a579b2</t>
  </si>
  <si>
    <t>0135922958</t>
  </si>
  <si>
    <t>ZANETA NAOMI</t>
  </si>
  <si>
    <t>KETERANGAN :</t>
  </si>
  <si>
    <t xml:space="preserve"> &gt; TP.6238 : memahami dan menerapkan nilai-nilai Pancasila dalam kehidupan sehari-hari</t>
  </si>
  <si>
    <t xml:space="preserve"> &gt; TP.6239 : memahami peran warga negara dalam menjaga persatuan dan kesatuan</t>
  </si>
  <si>
    <t xml:space="preserve"> &gt; TP.6240 : menunjukkan sikap toleransi terhadap perbedaan suku, agama, dan budaya</t>
  </si>
  <si>
    <t xml:space="preserve"> &gt; TP.6241 : memahami hak dan kewajiban sebagai warga negara</t>
  </si>
  <si>
    <t>Catatan Validasi:</t>
  </si>
  <si>
    <t xml:space="preserve"> &gt; Jika Nilai Rapor Siswa kurang dari 100, silahkah dipilih Tujuan Pembelajaran mana saja yang masih perlu peningkatan (minimal 1)</t>
  </si>
  <si>
    <t xml:space="preserve"> &gt; Selain memilih Tujuan Pembelajaran yang masih perlu peningkatan, pilih juga Tujuan Pembelajaran yang mana saja sudah dicapai dengan sangat optimal (minimal 1)</t>
  </si>
  <si>
    <t xml:space="preserve"> &gt; Tidak mesti semua Tujuan Pembelajaran yarus dipilih, minimal pilih satu yang paling optimal dan satu yang paling minimal</t>
  </si>
  <si>
    <t xml:space="preserve"> &gt; Pahami Konsep Pembelajaran dan Asesmen sebagaimana telah dimuat pada Buku Panduan PPA agar tidak keliru dalam memahami format nilai rapor ini.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</si>
</sst>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2"/>
      <color rgb="FFFFFFFF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0" borderId="0" applyFont="1" applyNumberFormat="0" applyFill="0" applyBorder="0" applyAlignment="0"/>
    <xf xfId="0" fontId="3" numFmtId="0" fillId="0" borderId="0" applyFont="1" applyNumberFormat="0" applyFill="0" applyBorder="0" applyAlignment="0" applyProtection="true">
      <protection locked="true"/>
    </xf>
    <xf xfId="0" fontId="0" numFmtId="0" fillId="0" borderId="0" applyFont="0" applyNumberFormat="0" applyFill="0" applyBorder="0" applyAlignment="0" applyProtection="true">
      <protection locked="true"/>
    </xf>
    <xf xfId="0" fontId="4" numFmtId="0" fillId="2" borderId="1" applyFont="1" applyNumberFormat="0" applyFill="1" applyBorder="1" applyAlignment="1" applyProtection="true">
      <alignment horizontal="center" vertical="center" textRotation="0" wrapText="false" shrinkToFit="false"/>
      <protection locked="true"/>
    </xf>
    <xf xfId="0" fontId="5" numFmtId="0" fillId="2" borderId="1" applyFont="1" applyNumberFormat="0" applyFill="1" applyBorder="1" applyAlignment="1" applyProtection="true">
      <alignment horizontal="center" vertical="top" textRotation="0" wrapText="true" shrinkToFit="false"/>
      <protection locked="true"/>
    </xf>
    <xf xfId="0" fontId="0" numFmtId="0" fillId="0" borderId="1" applyFont="0" applyNumberFormat="0" applyFill="0" applyBorder="1" applyAlignment="1" applyProtection="true">
      <alignment vertical="top" textRotation="0" wrapText="true" shrinkToFit="false"/>
      <protection locked="true"/>
    </xf>
    <xf xfId="0" fontId="0" numFmtId="0" fillId="0" borderId="1" applyFont="0" applyNumberFormat="0" applyFill="0" applyBorder="1" applyAlignment="1" applyProtection="true">
      <alignment horizontal="center" vertical="top" textRotation="0" wrapText="true" shrinkToFit="false"/>
      <protection locked="true"/>
    </xf>
    <xf xfId="0" fontId="0" numFmtId="0" fillId="0" borderId="1" applyFont="0" applyNumberFormat="0" applyFill="0" applyBorder="1" applyAlignment="1" applyProtection="true">
      <alignment vertical="top" textRotation="0" wrapText="true" shrinkToFit="false"/>
      <protection locked="true" hidden="true"/>
    </xf>
    <xf xfId="0" fontId="5" numFmtId="0" fillId="2" borderId="1" applyFont="1" applyNumberFormat="0" applyFill="1" applyBorder="1" applyAlignment="1" applyProtection="true">
      <alignment horizontal="center" vertical="top" textRotation="0" wrapText="true" shrinkToFit="false"/>
      <protection locked="false"/>
    </xf>
    <xf xfId="0" fontId="0" numFmtId="0" fillId="0" borderId="1" applyFont="0" applyNumberFormat="0" applyFill="0" applyBorder="1" applyAlignment="1" applyProtection="true">
      <alignment horizontal="center" vertical="top" textRotation="0" wrapText="true" shrinkToFit="false"/>
      <protection locked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Z37"/>
  <sheetViews>
    <sheetView tabSelected="1" workbookViewId="0" showGridLines="true" showRowColHeaders="1">
      <selection activeCell="G4" sqref="G4:K26"/>
    </sheetView>
  </sheetViews>
  <sheetFormatPr defaultRowHeight="14.4" outlineLevelRow="0" outlineLevelCol="0"/>
  <cols>
    <col min="1" max="1" width="5" customWidth="true" style="0"/>
    <col min="2" max="2" width="0" customWidth="true" style="0"/>
    <col min="3" max="3" width="0" customWidth="true" style="0"/>
    <col min="4" max="4" width="0" customWidth="true" style="0"/>
    <col min="5" max="5" width="13" customWidth="true" style="0"/>
    <col min="6" max="6" width="30.564" bestFit="true" customWidth="true" style="0"/>
    <col min="7" max="7" width="17.71" bestFit="true" customWidth="true" style="0"/>
    <col min="8" max="8" width="10" customWidth="true" style="0"/>
    <col min="9" max="9" width="10" customWidth="true" style="0"/>
    <col min="10" max="10" width="10" customWidth="true" style="0"/>
    <col min="11" max="11" width="10" customWidth="true" style="0"/>
    <col min="12" max="12" width="0" customWidth="true" style="0"/>
    <col min="13" max="13" width="0" customWidth="true" style="0"/>
    <col min="14" max="14" width="15" customWidth="true" style="0"/>
  </cols>
  <sheetData>
    <row r="1" spans="1:52">
      <c r="A1" s="3" t="s">
        <v>0</v>
      </c>
      <c r="B1" s="4">
        <v>14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</row>
    <row r="2" spans="1:52">
      <c r="A2" s="4"/>
      <c r="B2" s="4">
        <v>26</v>
      </c>
      <c r="C2" s="4" t="s">
        <v>1</v>
      </c>
      <c r="D2" s="4">
        <v>200010000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</row>
    <row r="3" spans="1:52" customHeight="1" ht="25">
      <c r="A3" s="5" t="s">
        <v>2</v>
      </c>
      <c r="B3" s="5" t="s">
        <v>3</v>
      </c>
      <c r="C3" s="5" t="s">
        <v>3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/>
      <c r="J3" s="5"/>
      <c r="K3" s="5"/>
      <c r="L3" s="5" t="s">
        <v>20</v>
      </c>
      <c r="M3" s="5"/>
      <c r="N3" s="5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</row>
    <row r="4" spans="1:52" customHeight="1" ht="0">
      <c r="A4" s="6"/>
      <c r="B4" s="6"/>
      <c r="C4" s="6"/>
      <c r="D4" s="6"/>
      <c r="E4" s="6"/>
      <c r="F4" s="6"/>
      <c r="G4" s="10"/>
      <c r="H4" s="10" t="s">
        <v>8</v>
      </c>
      <c r="I4" s="10" t="s">
        <v>11</v>
      </c>
      <c r="J4" s="10" t="s">
        <v>14</v>
      </c>
      <c r="K4" s="10" t="s">
        <v>17</v>
      </c>
      <c r="L4" s="6"/>
      <c r="M4" s="6"/>
      <c r="N4" s="6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</row>
    <row r="5" spans="1:52" customHeight="1" ht="0">
      <c r="A5" s="6"/>
      <c r="B5" s="6"/>
      <c r="C5" s="6"/>
      <c r="D5" s="6"/>
      <c r="E5" s="6"/>
      <c r="F5" s="6"/>
      <c r="G5" s="10"/>
      <c r="H5" s="10" t="s">
        <v>9</v>
      </c>
      <c r="I5" s="10" t="s">
        <v>12</v>
      </c>
      <c r="J5" s="10" t="s">
        <v>15</v>
      </c>
      <c r="K5" s="10" t="s">
        <v>18</v>
      </c>
      <c r="L5" s="6"/>
      <c r="M5" s="6"/>
      <c r="N5" s="6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</row>
    <row r="6" spans="1:52">
      <c r="A6" s="6"/>
      <c r="B6" s="6"/>
      <c r="C6" s="6"/>
      <c r="D6" s="6"/>
      <c r="E6" s="6"/>
      <c r="F6" s="6"/>
      <c r="G6" s="10"/>
      <c r="H6" s="10" t="s">
        <v>10</v>
      </c>
      <c r="I6" s="10" t="s">
        <v>13</v>
      </c>
      <c r="J6" s="10" t="s">
        <v>16</v>
      </c>
      <c r="K6" s="10" t="s">
        <v>19</v>
      </c>
      <c r="L6" s="6" t="s">
        <v>21</v>
      </c>
      <c r="M6" s="6" t="s">
        <v>22</v>
      </c>
      <c r="N6" s="6" t="s">
        <v>23</v>
      </c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</row>
    <row r="7" spans="1:52" customHeight="1" ht="20">
      <c r="A7" s="7">
        <v>1</v>
      </c>
      <c r="B7" s="7" t="s">
        <v>24</v>
      </c>
      <c r="C7" s="7" t="s">
        <v>25</v>
      </c>
      <c r="D7" s="7">
        <v>1</v>
      </c>
      <c r="E7" s="7" t="s">
        <v>26</v>
      </c>
      <c r="F7" s="7" t="s">
        <v>27</v>
      </c>
      <c r="G7" s="11"/>
      <c r="H7" s="11"/>
      <c r="I7" s="11"/>
      <c r="J7" s="11"/>
      <c r="K7" s="11"/>
      <c r="L7" s="8">
        <f>COUNTIF(H7:K7,"R")</f>
        <v>0</v>
      </c>
      <c r="M7" s="8">
        <f>COUNTIF(H7:K7,"T")</f>
        <v>0</v>
      </c>
      <c r="N7" s="9" t="str">
        <f>IF(G7="","",IF(G7=100,IF(L7&gt;0,"Tidak Valid",IF((L7+M7)&gt;0,"Valid","Tidak Valid")),IF(L7=0,"Tidak Valid",IF((L7+M7)&gt;0,"Valid","Tidak Valid"))))</f>
        <v/>
      </c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</row>
    <row r="8" spans="1:52" customHeight="1" ht="20">
      <c r="A8" s="7">
        <v>2</v>
      </c>
      <c r="B8" s="7" t="s">
        <v>28</v>
      </c>
      <c r="C8" s="7" t="s">
        <v>29</v>
      </c>
      <c r="D8" s="7">
        <v>1</v>
      </c>
      <c r="E8" s="7" t="s">
        <v>30</v>
      </c>
      <c r="F8" s="7" t="s">
        <v>31</v>
      </c>
      <c r="G8" s="11"/>
      <c r="H8" s="11"/>
      <c r="I8" s="11"/>
      <c r="J8" s="11"/>
      <c r="K8" s="11"/>
      <c r="L8" s="8">
        <f>COUNTIF(H8:K8,"R")</f>
        <v>0</v>
      </c>
      <c r="M8" s="8">
        <f>COUNTIF(H8:K8,"T")</f>
        <v>0</v>
      </c>
      <c r="N8" s="9" t="str">
        <f>IF(G8="","",IF(G8=100,IF(L8&gt;0,"Tidak Valid",IF((L8+M8)&gt;0,"Valid","Tidak Valid")),IF(L8=0,"Tidak Valid",IF((L8+M8)&gt;0,"Valid","Tidak Valid"))))</f>
        <v/>
      </c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</row>
    <row r="9" spans="1:52" customHeight="1" ht="20">
      <c r="A9" s="7">
        <v>3</v>
      </c>
      <c r="B9" s="7" t="s">
        <v>32</v>
      </c>
      <c r="C9" s="7" t="s">
        <v>33</v>
      </c>
      <c r="D9" s="7">
        <v>1</v>
      </c>
      <c r="E9" s="7" t="s">
        <v>34</v>
      </c>
      <c r="F9" s="7" t="s">
        <v>35</v>
      </c>
      <c r="G9" s="11"/>
      <c r="H9" s="11"/>
      <c r="I9" s="11"/>
      <c r="J9" s="11"/>
      <c r="K9" s="11"/>
      <c r="L9" s="8">
        <f>COUNTIF(H9:K9,"R")</f>
        <v>0</v>
      </c>
      <c r="M9" s="8">
        <f>COUNTIF(H9:K9,"T")</f>
        <v>0</v>
      </c>
      <c r="N9" s="9" t="str">
        <f>IF(G9="","",IF(G9=100,IF(L9&gt;0,"Tidak Valid",IF((L9+M9)&gt;0,"Valid","Tidak Valid")),IF(L9=0,"Tidak Valid",IF((L9+M9)&gt;0,"Valid","Tidak Valid"))))</f>
        <v/>
      </c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</row>
    <row r="10" spans="1:52" customHeight="1" ht="20">
      <c r="A10" s="7">
        <v>4</v>
      </c>
      <c r="B10" s="7" t="s">
        <v>36</v>
      </c>
      <c r="C10" s="7" t="s">
        <v>37</v>
      </c>
      <c r="D10" s="7">
        <v>1</v>
      </c>
      <c r="E10" s="7" t="s">
        <v>38</v>
      </c>
      <c r="F10" s="7" t="s">
        <v>39</v>
      </c>
      <c r="G10" s="11"/>
      <c r="H10" s="11"/>
      <c r="I10" s="11"/>
      <c r="J10" s="11"/>
      <c r="K10" s="11"/>
      <c r="L10" s="8">
        <f>COUNTIF(H10:K10,"R")</f>
        <v>0</v>
      </c>
      <c r="M10" s="8">
        <f>COUNTIF(H10:K10,"T")</f>
        <v>0</v>
      </c>
      <c r="N10" s="9" t="str">
        <f>IF(G10="","",IF(G10=100,IF(L10&gt;0,"Tidak Valid",IF((L10+M10)&gt;0,"Valid","Tidak Valid")),IF(L10=0,"Tidak Valid",IF((L10+M10)&gt;0,"Valid","Tidak Valid"))))</f>
        <v/>
      </c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</row>
    <row r="11" spans="1:52" customHeight="1" ht="20">
      <c r="A11" s="7">
        <v>5</v>
      </c>
      <c r="B11" s="7" t="s">
        <v>40</v>
      </c>
      <c r="C11" s="7" t="s">
        <v>41</v>
      </c>
      <c r="D11" s="7">
        <v>1</v>
      </c>
      <c r="E11" s="7" t="s">
        <v>42</v>
      </c>
      <c r="F11" s="7" t="s">
        <v>43</v>
      </c>
      <c r="G11" s="11"/>
      <c r="H11" s="11"/>
      <c r="I11" s="11"/>
      <c r="J11" s="11"/>
      <c r="K11" s="11"/>
      <c r="L11" s="8">
        <f>COUNTIF(H11:K11,"R")</f>
        <v>0</v>
      </c>
      <c r="M11" s="8">
        <f>COUNTIF(H11:K11,"T")</f>
        <v>0</v>
      </c>
      <c r="N11" s="9" t="str">
        <f>IF(G11="","",IF(G11=100,IF(L11&gt;0,"Tidak Valid",IF((L11+M11)&gt;0,"Valid","Tidak Valid")),IF(L11=0,"Tidak Valid",IF((L11+M11)&gt;0,"Valid","Tidak Valid"))))</f>
        <v/>
      </c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</row>
    <row r="12" spans="1:52" customHeight="1" ht="20">
      <c r="A12" s="7">
        <v>6</v>
      </c>
      <c r="B12" s="7" t="s">
        <v>44</v>
      </c>
      <c r="C12" s="7" t="s">
        <v>45</v>
      </c>
      <c r="D12" s="7">
        <v>1</v>
      </c>
      <c r="E12" s="7" t="s">
        <v>46</v>
      </c>
      <c r="F12" s="7" t="s">
        <v>47</v>
      </c>
      <c r="G12" s="11"/>
      <c r="H12" s="11"/>
      <c r="I12" s="11"/>
      <c r="J12" s="11"/>
      <c r="K12" s="11"/>
      <c r="L12" s="8">
        <f>COUNTIF(H12:K12,"R")</f>
        <v>0</v>
      </c>
      <c r="M12" s="8">
        <f>COUNTIF(H12:K12,"T")</f>
        <v>0</v>
      </c>
      <c r="N12" s="9" t="str">
        <f>IF(G12="","",IF(G12=100,IF(L12&gt;0,"Tidak Valid",IF((L12+M12)&gt;0,"Valid","Tidak Valid")),IF(L12=0,"Tidak Valid",IF((L12+M12)&gt;0,"Valid","Tidak Valid"))))</f>
        <v/>
      </c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</row>
    <row r="13" spans="1:52" customHeight="1" ht="20">
      <c r="A13" s="7">
        <v>7</v>
      </c>
      <c r="B13" s="7" t="s">
        <v>48</v>
      </c>
      <c r="C13" s="7" t="s">
        <v>49</v>
      </c>
      <c r="D13" s="7">
        <v>1</v>
      </c>
      <c r="E13" s="7" t="s">
        <v>50</v>
      </c>
      <c r="F13" s="7" t="s">
        <v>51</v>
      </c>
      <c r="G13" s="11"/>
      <c r="H13" s="11"/>
      <c r="I13" s="11"/>
      <c r="J13" s="11"/>
      <c r="K13" s="11"/>
      <c r="L13" s="8">
        <f>COUNTIF(H13:K13,"R")</f>
        <v>0</v>
      </c>
      <c r="M13" s="8">
        <f>COUNTIF(H13:K13,"T")</f>
        <v>0</v>
      </c>
      <c r="N13" s="9" t="str">
        <f>IF(G13="","",IF(G13=100,IF(L13&gt;0,"Tidak Valid",IF((L13+M13)&gt;0,"Valid","Tidak Valid")),IF(L13=0,"Tidak Valid",IF((L13+M13)&gt;0,"Valid","Tidak Valid"))))</f>
        <v/>
      </c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</row>
    <row r="14" spans="1:52" customHeight="1" ht="20">
      <c r="A14" s="7">
        <v>8</v>
      </c>
      <c r="B14" s="7" t="s">
        <v>52</v>
      </c>
      <c r="C14" s="7" t="s">
        <v>53</v>
      </c>
      <c r="D14" s="7">
        <v>1</v>
      </c>
      <c r="E14" s="7" t="s">
        <v>54</v>
      </c>
      <c r="F14" s="7" t="s">
        <v>55</v>
      </c>
      <c r="G14" s="11"/>
      <c r="H14" s="11"/>
      <c r="I14" s="11"/>
      <c r="J14" s="11"/>
      <c r="K14" s="11"/>
      <c r="L14" s="8">
        <f>COUNTIF(H14:K14,"R")</f>
        <v>0</v>
      </c>
      <c r="M14" s="8">
        <f>COUNTIF(H14:K14,"T")</f>
        <v>0</v>
      </c>
      <c r="N14" s="9" t="str">
        <f>IF(G14="","",IF(G14=100,IF(L14&gt;0,"Tidak Valid",IF((L14+M14)&gt;0,"Valid","Tidak Valid")),IF(L14=0,"Tidak Valid",IF((L14+M14)&gt;0,"Valid","Tidak Valid"))))</f>
        <v/>
      </c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</row>
    <row r="15" spans="1:52" customHeight="1" ht="20">
      <c r="A15" s="7">
        <v>9</v>
      </c>
      <c r="B15" s="7" t="s">
        <v>56</v>
      </c>
      <c r="C15" s="7" t="s">
        <v>57</v>
      </c>
      <c r="D15" s="7">
        <v>1</v>
      </c>
      <c r="E15" s="7" t="s">
        <v>58</v>
      </c>
      <c r="F15" s="7" t="s">
        <v>59</v>
      </c>
      <c r="G15" s="11"/>
      <c r="H15" s="11"/>
      <c r="I15" s="11"/>
      <c r="J15" s="11"/>
      <c r="K15" s="11"/>
      <c r="L15" s="8">
        <f>COUNTIF(H15:K15,"R")</f>
        <v>0</v>
      </c>
      <c r="M15" s="8">
        <f>COUNTIF(H15:K15,"T")</f>
        <v>0</v>
      </c>
      <c r="N15" s="9" t="str">
        <f>IF(G15="","",IF(G15=100,IF(L15&gt;0,"Tidak Valid",IF((L15+M15)&gt;0,"Valid","Tidak Valid")),IF(L15=0,"Tidak Valid",IF((L15+M15)&gt;0,"Valid","Tidak Valid"))))</f>
        <v/>
      </c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</row>
    <row r="16" spans="1:52" customHeight="1" ht="20">
      <c r="A16" s="7">
        <v>10</v>
      </c>
      <c r="B16" s="7" t="s">
        <v>60</v>
      </c>
      <c r="C16" s="7" t="s">
        <v>61</v>
      </c>
      <c r="D16" s="7">
        <v>1</v>
      </c>
      <c r="E16" s="7" t="s">
        <v>62</v>
      </c>
      <c r="F16" s="7" t="s">
        <v>63</v>
      </c>
      <c r="G16" s="11"/>
      <c r="H16" s="11"/>
      <c r="I16" s="11"/>
      <c r="J16" s="11"/>
      <c r="K16" s="11"/>
      <c r="L16" s="8">
        <f>COUNTIF(H16:K16,"R")</f>
        <v>0</v>
      </c>
      <c r="M16" s="8">
        <f>COUNTIF(H16:K16,"T")</f>
        <v>0</v>
      </c>
      <c r="N16" s="9" t="str">
        <f>IF(G16="","",IF(G16=100,IF(L16&gt;0,"Tidak Valid",IF((L16+M16)&gt;0,"Valid","Tidak Valid")),IF(L16=0,"Tidak Valid",IF((L16+M16)&gt;0,"Valid","Tidak Valid"))))</f>
        <v/>
      </c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</row>
    <row r="17" spans="1:52" customHeight="1" ht="20">
      <c r="A17" s="7">
        <v>11</v>
      </c>
      <c r="B17" s="7" t="s">
        <v>64</v>
      </c>
      <c r="C17" s="7" t="s">
        <v>65</v>
      </c>
      <c r="D17" s="7">
        <v>1</v>
      </c>
      <c r="E17" s="7" t="s">
        <v>66</v>
      </c>
      <c r="F17" s="7" t="s">
        <v>67</v>
      </c>
      <c r="G17" s="11"/>
      <c r="H17" s="11"/>
      <c r="I17" s="11"/>
      <c r="J17" s="11"/>
      <c r="K17" s="11"/>
      <c r="L17" s="8">
        <f>COUNTIF(H17:K17,"R")</f>
        <v>0</v>
      </c>
      <c r="M17" s="8">
        <f>COUNTIF(H17:K17,"T")</f>
        <v>0</v>
      </c>
      <c r="N17" s="9" t="str">
        <f>IF(G17="","",IF(G17=100,IF(L17&gt;0,"Tidak Valid",IF((L17+M17)&gt;0,"Valid","Tidak Valid")),IF(L17=0,"Tidak Valid",IF((L17+M17)&gt;0,"Valid","Tidak Valid"))))</f>
        <v/>
      </c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</row>
    <row r="18" spans="1:52" customHeight="1" ht="20">
      <c r="A18" s="7">
        <v>12</v>
      </c>
      <c r="B18" s="7" t="s">
        <v>68</v>
      </c>
      <c r="C18" s="7" t="s">
        <v>69</v>
      </c>
      <c r="D18" s="7">
        <v>1</v>
      </c>
      <c r="E18" s="7" t="s">
        <v>70</v>
      </c>
      <c r="F18" s="7" t="s">
        <v>71</v>
      </c>
      <c r="G18" s="11"/>
      <c r="H18" s="11"/>
      <c r="I18" s="11"/>
      <c r="J18" s="11"/>
      <c r="K18" s="11"/>
      <c r="L18" s="8">
        <f>COUNTIF(H18:K18,"R")</f>
        <v>0</v>
      </c>
      <c r="M18" s="8">
        <f>COUNTIF(H18:K18,"T")</f>
        <v>0</v>
      </c>
      <c r="N18" s="9" t="str">
        <f>IF(G18="","",IF(G18=100,IF(L18&gt;0,"Tidak Valid",IF((L18+M18)&gt;0,"Valid","Tidak Valid")),IF(L18=0,"Tidak Valid",IF((L18+M18)&gt;0,"Valid","Tidak Valid"))))</f>
        <v/>
      </c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</row>
    <row r="19" spans="1:52" customHeight="1" ht="20">
      <c r="A19" s="7">
        <v>13</v>
      </c>
      <c r="B19" s="7" t="s">
        <v>72</v>
      </c>
      <c r="C19" s="7" t="s">
        <v>73</v>
      </c>
      <c r="D19" s="7">
        <v>1</v>
      </c>
      <c r="E19" s="7" t="s">
        <v>74</v>
      </c>
      <c r="F19" s="7" t="s">
        <v>75</v>
      </c>
      <c r="G19" s="11"/>
      <c r="H19" s="11"/>
      <c r="I19" s="11"/>
      <c r="J19" s="11"/>
      <c r="K19" s="11"/>
      <c r="L19" s="8">
        <f>COUNTIF(H19:K19,"R")</f>
        <v>0</v>
      </c>
      <c r="M19" s="8">
        <f>COUNTIF(H19:K19,"T")</f>
        <v>0</v>
      </c>
      <c r="N19" s="9" t="str">
        <f>IF(G19="","",IF(G19=100,IF(L19&gt;0,"Tidak Valid",IF((L19+M19)&gt;0,"Valid","Tidak Valid")),IF(L19=0,"Tidak Valid",IF((L19+M19)&gt;0,"Valid","Tidak Valid"))))</f>
        <v/>
      </c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</row>
    <row r="20" spans="1:52" customHeight="1" ht="20">
      <c r="A20" s="7">
        <v>14</v>
      </c>
      <c r="B20" s="7" t="s">
        <v>76</v>
      </c>
      <c r="C20" s="7" t="s">
        <v>77</v>
      </c>
      <c r="D20" s="7">
        <v>1</v>
      </c>
      <c r="E20" s="7" t="s">
        <v>78</v>
      </c>
      <c r="F20" s="7" t="s">
        <v>79</v>
      </c>
      <c r="G20" s="11"/>
      <c r="H20" s="11"/>
      <c r="I20" s="11"/>
      <c r="J20" s="11"/>
      <c r="K20" s="11"/>
      <c r="L20" s="8">
        <f>COUNTIF(H20:K20,"R")</f>
        <v>0</v>
      </c>
      <c r="M20" s="8">
        <f>COUNTIF(H20:K20,"T")</f>
        <v>0</v>
      </c>
      <c r="N20" s="9" t="str">
        <f>IF(G20="","",IF(G20=100,IF(L20&gt;0,"Tidak Valid",IF((L20+M20)&gt;0,"Valid","Tidak Valid")),IF(L20=0,"Tidak Valid",IF((L20+M20)&gt;0,"Valid","Tidak Valid"))))</f>
        <v/>
      </c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</row>
    <row r="21" spans="1:52" customHeight="1" ht="20">
      <c r="A21" s="7">
        <v>15</v>
      </c>
      <c r="B21" s="7" t="s">
        <v>80</v>
      </c>
      <c r="C21" s="7" t="s">
        <v>81</v>
      </c>
      <c r="D21" s="7">
        <v>1</v>
      </c>
      <c r="E21" s="7" t="s">
        <v>82</v>
      </c>
      <c r="F21" s="7" t="s">
        <v>83</v>
      </c>
      <c r="G21" s="11"/>
      <c r="H21" s="11"/>
      <c r="I21" s="11"/>
      <c r="J21" s="11"/>
      <c r="K21" s="11"/>
      <c r="L21" s="8">
        <f>COUNTIF(H21:K21,"R")</f>
        <v>0</v>
      </c>
      <c r="M21" s="8">
        <f>COUNTIF(H21:K21,"T")</f>
        <v>0</v>
      </c>
      <c r="N21" s="9" t="str">
        <f>IF(G21="","",IF(G21=100,IF(L21&gt;0,"Tidak Valid",IF((L21+M21)&gt;0,"Valid","Tidak Valid")),IF(L21=0,"Tidak Valid",IF((L21+M21)&gt;0,"Valid","Tidak Valid"))))</f>
        <v/>
      </c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</row>
    <row r="22" spans="1:52" customHeight="1" ht="20">
      <c r="A22" s="7">
        <v>16</v>
      </c>
      <c r="B22" s="7" t="s">
        <v>84</v>
      </c>
      <c r="C22" s="7" t="s">
        <v>85</v>
      </c>
      <c r="D22" s="7">
        <v>1</v>
      </c>
      <c r="E22" s="7" t="s">
        <v>86</v>
      </c>
      <c r="F22" s="7" t="s">
        <v>87</v>
      </c>
      <c r="G22" s="11"/>
      <c r="H22" s="11"/>
      <c r="I22" s="11"/>
      <c r="J22" s="11"/>
      <c r="K22" s="11"/>
      <c r="L22" s="8">
        <f>COUNTIF(H22:K22,"R")</f>
        <v>0</v>
      </c>
      <c r="M22" s="8">
        <f>COUNTIF(H22:K22,"T")</f>
        <v>0</v>
      </c>
      <c r="N22" s="9" t="str">
        <f>IF(G22="","",IF(G22=100,IF(L22&gt;0,"Tidak Valid",IF((L22+M22)&gt;0,"Valid","Tidak Valid")),IF(L22=0,"Tidak Valid",IF((L22+M22)&gt;0,"Valid","Tidak Valid"))))</f>
        <v/>
      </c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</row>
    <row r="23" spans="1:52" customHeight="1" ht="20">
      <c r="A23" s="7">
        <v>17</v>
      </c>
      <c r="B23" s="7" t="s">
        <v>88</v>
      </c>
      <c r="C23" s="7" t="s">
        <v>89</v>
      </c>
      <c r="D23" s="7">
        <v>1</v>
      </c>
      <c r="E23" s="7" t="s">
        <v>90</v>
      </c>
      <c r="F23" s="7" t="s">
        <v>91</v>
      </c>
      <c r="G23" s="11"/>
      <c r="H23" s="11"/>
      <c r="I23" s="11"/>
      <c r="J23" s="11"/>
      <c r="K23" s="11"/>
      <c r="L23" s="8">
        <f>COUNTIF(H23:K23,"R")</f>
        <v>0</v>
      </c>
      <c r="M23" s="8">
        <f>COUNTIF(H23:K23,"T")</f>
        <v>0</v>
      </c>
      <c r="N23" s="9" t="str">
        <f>IF(G23="","",IF(G23=100,IF(L23&gt;0,"Tidak Valid",IF((L23+M23)&gt;0,"Valid","Tidak Valid")),IF(L23=0,"Tidak Valid",IF((L23+M23)&gt;0,"Valid","Tidak Valid"))))</f>
        <v/>
      </c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</row>
    <row r="24" spans="1:52" customHeight="1" ht="20">
      <c r="A24" s="7">
        <v>18</v>
      </c>
      <c r="B24" s="7" t="s">
        <v>92</v>
      </c>
      <c r="C24" s="7" t="s">
        <v>93</v>
      </c>
      <c r="D24" s="7">
        <v>1</v>
      </c>
      <c r="E24" s="7" t="s">
        <v>94</v>
      </c>
      <c r="F24" s="7" t="s">
        <v>95</v>
      </c>
      <c r="G24" s="11"/>
      <c r="H24" s="11"/>
      <c r="I24" s="11"/>
      <c r="J24" s="11"/>
      <c r="K24" s="11"/>
      <c r="L24" s="8">
        <f>COUNTIF(H24:K24,"R")</f>
        <v>0</v>
      </c>
      <c r="M24" s="8">
        <f>COUNTIF(H24:K24,"T")</f>
        <v>0</v>
      </c>
      <c r="N24" s="9" t="str">
        <f>IF(G24="","",IF(G24=100,IF(L24&gt;0,"Tidak Valid",IF((L24+M24)&gt;0,"Valid","Tidak Valid")),IF(L24=0,"Tidak Valid",IF((L24+M24)&gt;0,"Valid","Tidak Valid"))))</f>
        <v/>
      </c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</row>
    <row r="25" spans="1:52" customHeight="1" ht="20">
      <c r="A25" s="7">
        <v>19</v>
      </c>
      <c r="B25" s="7" t="s">
        <v>96</v>
      </c>
      <c r="C25" s="7" t="s">
        <v>97</v>
      </c>
      <c r="D25" s="7">
        <v>1</v>
      </c>
      <c r="E25" s="7" t="s">
        <v>98</v>
      </c>
      <c r="F25" s="7" t="s">
        <v>99</v>
      </c>
      <c r="G25" s="11"/>
      <c r="H25" s="11"/>
      <c r="I25" s="11"/>
      <c r="J25" s="11"/>
      <c r="K25" s="11"/>
      <c r="L25" s="8">
        <f>COUNTIF(H25:K25,"R")</f>
        <v>0</v>
      </c>
      <c r="M25" s="8">
        <f>COUNTIF(H25:K25,"T")</f>
        <v>0</v>
      </c>
      <c r="N25" s="9" t="str">
        <f>IF(G25="","",IF(G25=100,IF(L25&gt;0,"Tidak Valid",IF((L25+M25)&gt;0,"Valid","Tidak Valid")),IF(L25=0,"Tidak Valid",IF((L25+M25)&gt;0,"Valid","Tidak Valid"))))</f>
        <v/>
      </c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</row>
    <row r="26" spans="1:52" customHeight="1" ht="20">
      <c r="A26" s="7">
        <v>20</v>
      </c>
      <c r="B26" s="7" t="s">
        <v>100</v>
      </c>
      <c r="C26" s="7" t="s">
        <v>101</v>
      </c>
      <c r="D26" s="7">
        <v>1</v>
      </c>
      <c r="E26" s="7" t="s">
        <v>102</v>
      </c>
      <c r="F26" s="7" t="s">
        <v>103</v>
      </c>
      <c r="G26" s="11"/>
      <c r="H26" s="11"/>
      <c r="I26" s="11"/>
      <c r="J26" s="11"/>
      <c r="K26" s="11"/>
      <c r="L26" s="8">
        <f>COUNTIF(H26:K26,"R")</f>
        <v>0</v>
      </c>
      <c r="M26" s="8">
        <f>COUNTIF(H26:K26,"T")</f>
        <v>0</v>
      </c>
      <c r="N26" s="9" t="str">
        <f>IF(G26="","",IF(G26=100,IF(L26&gt;0,"Tidak Valid",IF((L26+M26)&gt;0,"Valid","Tidak Valid")),IF(L26=0,"Tidak Valid",IF((L26+M26)&gt;0,"Valid","Tidak Valid"))))</f>
        <v/>
      </c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</row>
    <row r="28" spans="1:52">
      <c r="A28" s="1" t="s">
        <v>104</v>
      </c>
    </row>
    <row r="29" spans="1:52">
      <c r="A29" t="s">
        <v>105</v>
      </c>
    </row>
    <row r="30" spans="1:52">
      <c r="A30" t="s">
        <v>106</v>
      </c>
    </row>
    <row r="31" spans="1:52">
      <c r="A31" t="s">
        <v>107</v>
      </c>
    </row>
    <row r="32" spans="1:52">
      <c r="A32" t="s">
        <v>108</v>
      </c>
    </row>
    <row r="33" spans="1:52">
      <c r="A33" s="2" t="s">
        <v>109</v>
      </c>
    </row>
    <row r="34" spans="1:52">
      <c r="A34" t="s">
        <v>110</v>
      </c>
    </row>
    <row r="35" spans="1:52">
      <c r="A35" t="s">
        <v>111</v>
      </c>
    </row>
    <row r="36" spans="1:52">
      <c r="A36" t="s">
        <v>112</v>
      </c>
    </row>
    <row r="37" spans="1:52">
      <c r="A37" t="s">
        <v>113</v>
      </c>
    </row>
  </sheetData>
  <sheetProtection password="E249" sheet="1"/>
  <mergeCells>
    <mergeCell ref="A3:A6"/>
    <mergeCell ref="B3:B6"/>
    <mergeCell ref="C3:C6"/>
    <mergeCell ref="D3:D6"/>
    <mergeCell ref="E3:E6"/>
    <mergeCell ref="F3:F6"/>
    <mergeCell ref="G3:G6"/>
    <mergeCell ref="H3:K3"/>
    <mergeCell ref="L3:N3"/>
  </mergeCells>
  <dataValidations count="100"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7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7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7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7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K7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8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8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8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8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K8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9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9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9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9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K9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0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0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0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10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K10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1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1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1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11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K11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2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2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2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12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K12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3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3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3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13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K13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4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4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4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14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K14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5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5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5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15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K15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6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6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6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16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K16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7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7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7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17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K17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8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8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8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18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K18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9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9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9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19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K19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0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0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0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20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K20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1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1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1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21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K21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2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2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2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22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K22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3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3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3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23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K23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4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4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4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24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K24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5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5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5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25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K25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6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6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6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26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K26">
      <formula1>"T,R"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2026-05-14T08:56:24+00:00</dcterms:created>
  <dcterms:modified xsi:type="dcterms:W3CDTF">2026-05-14T08:56:24+00:00</dcterms:modified>
  <dc:title>Untitled Spreadsheet</dc:title>
  <dc:description/>
  <dc:subject/>
  <cp:keywords/>
  <cp:category/>
</cp:coreProperties>
</file>